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4кв 2025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8" i="1" l="1"/>
  <c r="E28" i="1"/>
  <c r="D28" i="1"/>
  <c r="AD28" i="1" l="1"/>
  <c r="AR28" i="1" l="1"/>
  <c r="AO28" i="1"/>
  <c r="W28" i="1"/>
  <c r="T28" i="1"/>
  <c r="R28" i="1"/>
  <c r="O28" i="1"/>
  <c r="AZ28" i="1" l="1"/>
  <c r="BC28" i="1"/>
  <c r="BB28" i="1"/>
  <c r="BA28" i="1"/>
  <c r="AY28" i="1"/>
  <c r="AG28" i="1"/>
  <c r="AF28" i="1"/>
  <c r="AC28" i="1"/>
  <c r="AB28" i="1"/>
  <c r="AA28" i="1"/>
  <c r="Z28" i="1"/>
  <c r="Y28" i="1"/>
  <c r="X28" i="1"/>
  <c r="U28" i="1"/>
  <c r="S28" i="1"/>
  <c r="Q28" i="1"/>
  <c r="P28" i="1"/>
  <c r="N28" i="1"/>
  <c r="M28" i="1"/>
  <c r="L28" i="1"/>
  <c r="K28" i="1"/>
  <c r="J28" i="1"/>
  <c r="I28" i="1"/>
  <c r="G28" i="1"/>
  <c r="F28" i="1"/>
  <c r="AT28" i="1" l="1"/>
  <c r="AO23" i="1" l="1"/>
  <c r="AO24" i="1"/>
  <c r="AE24" i="1" s="1"/>
  <c r="AO25" i="1"/>
  <c r="AE21" i="1"/>
  <c r="AE25" i="1"/>
  <c r="AH28" i="1"/>
  <c r="AI28" i="1"/>
  <c r="AJ28" i="1"/>
  <c r="AK28" i="1"/>
  <c r="AL28" i="1"/>
  <c r="AM28" i="1"/>
  <c r="AN28" i="1"/>
  <c r="AP28" i="1"/>
  <c r="AQ28" i="1"/>
  <c r="AS28" i="1"/>
  <c r="AU28" i="1"/>
  <c r="AV28" i="1"/>
  <c r="AW28" i="1"/>
  <c r="AX28" i="1"/>
  <c r="V28" i="1"/>
  <c r="AE28" i="1" l="1"/>
</calcChain>
</file>

<file path=xl/sharedStrings.xml><?xml version="1.0" encoding="utf-8"?>
<sst xmlns="http://schemas.openxmlformats.org/spreadsheetml/2006/main" count="159" uniqueCount="101">
  <si>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</si>
  <si>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</si>
  <si>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</si>
  <si>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</si>
  <si>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</si>
  <si>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t>План</t>
  </si>
  <si>
    <t>Всего, в том числе:</t>
  </si>
  <si>
    <t>Проектно-изыскательские работы</t>
  </si>
  <si>
    <t>Приложение № 17</t>
  </si>
  <si>
    <t>Освоение капитальных вложений года N. млн. рублей (без НДС)</t>
  </si>
  <si>
    <t>Факт</t>
  </si>
  <si>
    <t>Номер группы инвести ци окных проектов</t>
  </si>
  <si>
    <t>Всего</t>
  </si>
  <si>
    <t>I квартал</t>
  </si>
  <si>
    <t>II квартал</t>
  </si>
  <si>
    <t>III квартал</t>
  </si>
  <si>
    <t>IV квартал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</si>
  <si>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</si>
  <si>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</si>
  <si>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</si>
  <si>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</si>
  <si>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</si>
  <si>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проектно-изыскательские работы</t>
  </si>
  <si>
    <t>1</t>
  </si>
  <si>
    <t>2</t>
  </si>
  <si>
    <t>3</t>
  </si>
  <si>
    <t>4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</si>
  <si>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</si>
  <si>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</si>
  <si>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</si>
  <si>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</si>
  <si>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</si>
  <si>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</si>
  <si>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</si>
  <si>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</si>
  <si>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</si>
  <si>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</si>
  <si>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</si>
  <si>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</si>
  <si>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</si>
  <si>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</si>
  <si>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</si>
  <si>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</si>
  <si>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</si>
  <si>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</si>
  <si>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</si>
  <si>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</si>
  <si>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5.4.2.</t>
  </si>
  <si>
    <t>5.4.3.</t>
  </si>
  <si>
    <t>5.4.4.</t>
  </si>
  <si>
    <t>5.4.5.</t>
  </si>
  <si>
    <t>6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</si>
  <si>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</si>
  <si>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</si>
  <si>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</si>
  <si>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</si>
  <si>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</si>
  <si>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</si>
  <si>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</si>
  <si>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</si>
  <si>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</si>
  <si>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</si>
  <si>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</si>
  <si>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</si>
  <si>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</si>
  <si>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</si>
  <si>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</si>
  <si>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</si>
  <si>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</si>
  <si>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</si>
  <si>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</si>
  <si>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</si>
  <si>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</si>
  <si>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</si>
  <si>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</si>
  <si>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</si>
  <si>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</si>
  <si>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1.2.1.2</t>
  </si>
  <si>
    <t>1.2.2.1</t>
  </si>
  <si>
    <t>ЬСЫ U по инвестиционной программе. в том числе: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</si>
  <si>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</si>
  <si>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</si>
  <si>
    <t>Финансирование капитальных вложений года 2025. млн. рублей (с НДС)</t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</si>
  <si>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</si>
  <si>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</si>
  <si>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</si>
  <si>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</si>
  <si>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</si>
  <si>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</si>
  <si>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</si>
  <si>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</si>
  <si>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</si>
  <si>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</si>
  <si>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</si>
  <si>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</si>
  <si>
    <t>Реконструкция ВЛ-0,4кВ от КТП-10/0,4кВ №1-236А по Ростовская область, Мясниковский р-н, х. Ленинакан, СНТ "Ваш Выбор"</t>
  </si>
  <si>
    <t>Реконструкция ВЛ-0,4кВ от КТП-6/0,4кВ №1-40 по Ростовская обл., г. Ростов-на-Дону, 7-я улица Процветания</t>
  </si>
  <si>
    <t>_Р_PC20252924</t>
  </si>
  <si>
    <t>_Р_PC20252923</t>
  </si>
  <si>
    <t>Форма 17. Отчет об исполнении основных этапов работ по инвестиционным проектам инвестиционной программы (квартальный)</t>
  </si>
  <si>
    <r>
      <t>за 4</t>
    </r>
    <r>
      <rPr>
        <b/>
        <sz val="10"/>
        <rFont val="Times New Roman"/>
        <family val="1"/>
        <charset val="204"/>
      </rPr>
      <t xml:space="preserve"> квартал 2025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</si>
</sst>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2">
    <xf numFmtId="0" fontId="0" fillId="0" borderId="0" xfId="0"/>
    <xf numFmtId="0" fontId="0" fillId="0" borderId="1" xfId="0" applyBorder="1"/>
    <xf numFmtId="0" fontId="0" fillId="2" borderId="1" xfId="0" applyFill="1" applyBorder="1"/>
    <xf numFmtId="0" fontId="8" fillId="2" borderId="1" xfId="0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2" borderId="1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8"/>
  <sheetViews>
    <sheetView tabSelected="1" workbookViewId="0">
      <pane xSplit="2" ySplit="3" topLeftCell="AI10" activePane="bottomRight" state="frozen"/>
      <selection pane="topRight" activeCell="C1" sqref="C1"/>
      <selection pane="bottomLeft" activeCell="A4" sqref="A4"/>
      <selection pane="bottomRight" activeCell="AD20" sqref="AD20"/>
    </sheetView>
  </sheetViews>
  <sheetFormatPr defaultRowHeight="15" x14ac:dyDescent="0.25"/>
  <cols>
    <col min="2" max="2" width="45.5703125" customWidth="1"/>
    <col min="3" max="3" width="13.140625" customWidth="1"/>
  </cols>
  <sheetData>
    <row r="1" spans="1:55" x14ac:dyDescent="0.25">
      <c r="A1" s="10" t="s">
        <v>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55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</row>
    <row r="3" spans="1:55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5" spans="1:55" ht="15.75" x14ac:dyDescent="0.25">
      <c r="A5" s="12" t="s">
        <v>99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55" x14ac:dyDescent="0.25">
      <c r="A6" s="6" t="s">
        <v>100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55" x14ac:dyDescent="0.25">
      <c r="A7" s="6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55" x14ac:dyDescent="0.25">
      <c r="A8" s="7" t="s">
        <v>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10" spans="1:55" x14ac:dyDescent="0.25">
      <c r="A10" s="6" t="s">
        <v>80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2" spans="1:55" ht="41.45" customHeight="1" x14ac:dyDescent="0.25">
      <c r="A12" s="8" t="s">
        <v>81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1:55" x14ac:dyDescent="0.25">
      <c r="A13" s="7" t="s">
        <v>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5" spans="1:55" x14ac:dyDescent="0.25">
      <c r="E15" t="s">
        <v>82</v>
      </c>
      <c r="AD15" t="s">
        <v>9</v>
      </c>
    </row>
    <row r="16" spans="1:55" x14ac:dyDescent="0.25">
      <c r="A16" s="1"/>
      <c r="B16" s="1"/>
      <c r="C16" s="1"/>
      <c r="D16" s="17" t="s">
        <v>5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9"/>
      <c r="AD16" s="14" t="s">
        <v>10</v>
      </c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6"/>
    </row>
    <row r="17" spans="1:55" x14ac:dyDescent="0.25">
      <c r="A17" s="1" t="s">
        <v>11</v>
      </c>
      <c r="B17" s="1"/>
      <c r="C17" s="1"/>
      <c r="D17" s="1"/>
      <c r="E17" s="1"/>
      <c r="F17" s="1"/>
      <c r="G17" s="1" t="s">
        <v>12</v>
      </c>
      <c r="H17" s="1"/>
      <c r="I17" s="1"/>
      <c r="J17" s="17" t="s">
        <v>13</v>
      </c>
      <c r="K17" s="18"/>
      <c r="L17" s="18"/>
      <c r="M17" s="18"/>
      <c r="N17" s="18"/>
      <c r="O17" s="20" t="s">
        <v>14</v>
      </c>
      <c r="P17" s="20"/>
      <c r="Q17" s="20"/>
      <c r="R17" s="20"/>
      <c r="S17" s="20"/>
      <c r="T17" s="17" t="s">
        <v>15</v>
      </c>
      <c r="U17" s="18"/>
      <c r="V17" s="18"/>
      <c r="W17" s="18"/>
      <c r="X17" s="19"/>
      <c r="Y17" s="17" t="s">
        <v>16</v>
      </c>
      <c r="Z17" s="18"/>
      <c r="AA17" s="18"/>
      <c r="AB17" s="18"/>
      <c r="AC17" s="19"/>
      <c r="AD17" s="1"/>
      <c r="AE17" s="1" t="s">
        <v>12</v>
      </c>
      <c r="AF17" s="1"/>
      <c r="AG17" s="1"/>
      <c r="AH17" s="1"/>
      <c r="AI17" s="1"/>
      <c r="AJ17" s="17" t="s">
        <v>13</v>
      </c>
      <c r="AK17" s="18"/>
      <c r="AL17" s="18"/>
      <c r="AM17" s="18"/>
      <c r="AN17" s="19"/>
      <c r="AO17" s="17" t="s">
        <v>14</v>
      </c>
      <c r="AP17" s="18"/>
      <c r="AQ17" s="18"/>
      <c r="AR17" s="18"/>
      <c r="AS17" s="19"/>
      <c r="AT17" s="17" t="s">
        <v>15</v>
      </c>
      <c r="AU17" s="18"/>
      <c r="AV17" s="18"/>
      <c r="AW17" s="18"/>
      <c r="AX17" s="19"/>
      <c r="AY17" s="17" t="s">
        <v>16</v>
      </c>
      <c r="AZ17" s="18"/>
      <c r="BA17" s="18"/>
      <c r="BB17" s="18"/>
      <c r="BC17" s="19"/>
    </row>
    <row r="18" spans="1:55" x14ac:dyDescent="0.25">
      <c r="A18" s="1"/>
      <c r="B18" s="1" t="s">
        <v>17</v>
      </c>
      <c r="C18" s="1" t="s">
        <v>18</v>
      </c>
      <c r="D18" s="1" t="s">
        <v>12</v>
      </c>
      <c r="E18" s="1" t="s">
        <v>6</v>
      </c>
      <c r="F18" s="1" t="s">
        <v>7</v>
      </c>
      <c r="G18" s="1" t="s">
        <v>19</v>
      </c>
      <c r="H18" s="1" t="s">
        <v>20</v>
      </c>
      <c r="I18" s="1" t="s">
        <v>21</v>
      </c>
      <c r="J18" s="1" t="s">
        <v>6</v>
      </c>
      <c r="K18" s="1" t="s">
        <v>7</v>
      </c>
      <c r="L18" s="1" t="s">
        <v>19</v>
      </c>
      <c r="M18" s="1" t="s">
        <v>20</v>
      </c>
      <c r="N18" s="1" t="s">
        <v>21</v>
      </c>
      <c r="O18" s="1" t="s">
        <v>6</v>
      </c>
      <c r="P18" s="1" t="s">
        <v>7</v>
      </c>
      <c r="Q18" s="1" t="s">
        <v>19</v>
      </c>
      <c r="R18" s="1" t="s">
        <v>20</v>
      </c>
      <c r="S18" s="1" t="s">
        <v>21</v>
      </c>
      <c r="T18" s="1" t="s">
        <v>6</v>
      </c>
      <c r="U18" s="1" t="s">
        <v>7</v>
      </c>
      <c r="V18" s="1" t="s">
        <v>19</v>
      </c>
      <c r="W18" s="1" t="s">
        <v>20</v>
      </c>
      <c r="X18" s="1" t="s">
        <v>21</v>
      </c>
      <c r="Y18" s="1" t="s">
        <v>12</v>
      </c>
      <c r="Z18" s="1" t="s">
        <v>7</v>
      </c>
      <c r="AA18" s="1" t="s">
        <v>19</v>
      </c>
      <c r="AB18" s="1" t="s">
        <v>20</v>
      </c>
      <c r="AC18" s="1" t="s">
        <v>21</v>
      </c>
      <c r="AD18" s="1" t="s">
        <v>12</v>
      </c>
      <c r="AE18" s="1" t="s">
        <v>6</v>
      </c>
      <c r="AF18" s="1" t="s">
        <v>7</v>
      </c>
      <c r="AG18" s="1" t="s">
        <v>19</v>
      </c>
      <c r="AH18" s="1" t="s">
        <v>20</v>
      </c>
      <c r="AI18" s="1" t="s">
        <v>21</v>
      </c>
      <c r="AJ18" s="1" t="s">
        <v>6</v>
      </c>
      <c r="AK18" s="1" t="s">
        <v>7</v>
      </c>
      <c r="AL18" s="1" t="s">
        <v>19</v>
      </c>
      <c r="AM18" s="1" t="s">
        <v>20</v>
      </c>
      <c r="AN18" s="1" t="s">
        <v>21</v>
      </c>
      <c r="AO18" s="1" t="s">
        <v>6</v>
      </c>
      <c r="AP18" s="1" t="s">
        <v>22</v>
      </c>
      <c r="AQ18" s="1" t="s">
        <v>19</v>
      </c>
      <c r="AR18" s="1" t="s">
        <v>20</v>
      </c>
      <c r="AS18" s="1" t="s">
        <v>21</v>
      </c>
      <c r="AT18" s="1" t="s">
        <v>6</v>
      </c>
      <c r="AU18" s="1" t="s">
        <v>7</v>
      </c>
      <c r="AV18" s="1" t="s">
        <v>19</v>
      </c>
      <c r="AW18" s="1" t="s">
        <v>20</v>
      </c>
      <c r="AX18" s="1" t="s">
        <v>21</v>
      </c>
      <c r="AY18" s="1" t="s">
        <v>6</v>
      </c>
      <c r="AZ18" s="1" t="s">
        <v>7</v>
      </c>
      <c r="BA18" s="1" t="s">
        <v>19</v>
      </c>
      <c r="BB18" s="1" t="s">
        <v>20</v>
      </c>
      <c r="BC18" s="1" t="s">
        <v>21</v>
      </c>
    </row>
    <row r="19" spans="1:55" x14ac:dyDescent="0.25">
      <c r="A19" s="1" t="s">
        <v>23</v>
      </c>
      <c r="B19" s="1" t="s">
        <v>24</v>
      </c>
      <c r="C19" s="1" t="s">
        <v>25</v>
      </c>
      <c r="D19" s="1" t="s">
        <v>26</v>
      </c>
      <c r="E19" s="1" t="s">
        <v>27</v>
      </c>
      <c r="F19" s="1" t="s">
        <v>28</v>
      </c>
      <c r="G19" s="1" t="s">
        <v>29</v>
      </c>
      <c r="H19" s="1" t="s">
        <v>30</v>
      </c>
      <c r="I19" s="1" t="s">
        <v>31</v>
      </c>
      <c r="J19" s="1" t="s">
        <v>32</v>
      </c>
      <c r="K19" s="1" t="s">
        <v>33</v>
      </c>
      <c r="L19" s="1" t="s">
        <v>34</v>
      </c>
      <c r="M19" s="1" t="s">
        <v>35</v>
      </c>
      <c r="N19" s="1" t="s">
        <v>36</v>
      </c>
      <c r="O19" s="1" t="s">
        <v>37</v>
      </c>
      <c r="P19" s="1" t="s">
        <v>38</v>
      </c>
      <c r="Q19" s="1" t="s">
        <v>39</v>
      </c>
      <c r="R19" s="1" t="s">
        <v>40</v>
      </c>
      <c r="S19" s="1" t="s">
        <v>41</v>
      </c>
      <c r="T19" s="1" t="s">
        <v>42</v>
      </c>
      <c r="U19" s="1" t="s">
        <v>43</v>
      </c>
      <c r="V19" s="1" t="s">
        <v>44</v>
      </c>
      <c r="W19" s="1" t="s">
        <v>45</v>
      </c>
      <c r="X19" s="1" t="s">
        <v>46</v>
      </c>
      <c r="Y19" s="1" t="s">
        <v>26</v>
      </c>
      <c r="Z19" s="1" t="s">
        <v>47</v>
      </c>
      <c r="AA19" s="1" t="s">
        <v>48</v>
      </c>
      <c r="AB19" s="1" t="s">
        <v>49</v>
      </c>
      <c r="AC19" s="1" t="s">
        <v>50</v>
      </c>
      <c r="AD19" s="1" t="s">
        <v>51</v>
      </c>
      <c r="AE19" s="1" t="s">
        <v>52</v>
      </c>
      <c r="AF19" s="1" t="s">
        <v>53</v>
      </c>
      <c r="AG19" s="1" t="s">
        <v>54</v>
      </c>
      <c r="AH19" s="1" t="s">
        <v>55</v>
      </c>
      <c r="AI19" s="1" t="s">
        <v>56</v>
      </c>
      <c r="AJ19" s="1" t="s">
        <v>57</v>
      </c>
      <c r="AK19" s="1" t="s">
        <v>58</v>
      </c>
      <c r="AL19" s="1" t="s">
        <v>59</v>
      </c>
      <c r="AM19" s="1" t="s">
        <v>60</v>
      </c>
      <c r="AN19" s="1" t="s">
        <v>61</v>
      </c>
      <c r="AO19" s="1" t="s">
        <v>62</v>
      </c>
      <c r="AP19" s="1" t="s">
        <v>63</v>
      </c>
      <c r="AQ19" s="1" t="s">
        <v>64</v>
      </c>
      <c r="AR19" s="1" t="s">
        <v>65</v>
      </c>
      <c r="AS19" s="1" t="s">
        <v>66</v>
      </c>
      <c r="AT19" s="1" t="s">
        <v>67</v>
      </c>
      <c r="AU19" s="1" t="s">
        <v>68</v>
      </c>
      <c r="AV19" s="1" t="s">
        <v>69</v>
      </c>
      <c r="AW19" s="1" t="s">
        <v>70</v>
      </c>
      <c r="AX19" s="1" t="s">
        <v>71</v>
      </c>
      <c r="AY19" s="1" t="s">
        <v>72</v>
      </c>
      <c r="AZ19" s="1" t="s">
        <v>73</v>
      </c>
      <c r="BA19" s="1" t="s">
        <v>74</v>
      </c>
      <c r="BB19" s="1" t="s">
        <v>75</v>
      </c>
      <c r="BC19" s="1" t="s">
        <v>76</v>
      </c>
    </row>
    <row r="20" spans="1:55" ht="47.25" customHeight="1" x14ac:dyDescent="0.25">
      <c r="A20" s="3" t="s">
        <v>77</v>
      </c>
      <c r="B20" s="21" t="s">
        <v>83</v>
      </c>
      <c r="C20" s="4" t="s">
        <v>84</v>
      </c>
      <c r="D20" s="2">
        <v>0.751</v>
      </c>
      <c r="E20" s="2">
        <v>0.751</v>
      </c>
      <c r="F20" s="1">
        <v>0</v>
      </c>
      <c r="G20" s="1">
        <v>0</v>
      </c>
      <c r="H20" s="1">
        <v>0.751</v>
      </c>
      <c r="I20" s="1">
        <v>0</v>
      </c>
      <c r="J20" s="1">
        <v>0.75</v>
      </c>
      <c r="K20" s="1">
        <v>0</v>
      </c>
      <c r="L20" s="1">
        <v>0</v>
      </c>
      <c r="M20" s="1">
        <v>0.75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0.626</v>
      </c>
      <c r="AE20" s="1">
        <v>0.626</v>
      </c>
      <c r="AF20" s="1">
        <v>0</v>
      </c>
      <c r="AG20" s="1">
        <v>0</v>
      </c>
      <c r="AH20" s="1">
        <v>0</v>
      </c>
      <c r="AI20" s="1">
        <v>0</v>
      </c>
      <c r="AJ20" s="1">
        <v>0.626</v>
      </c>
      <c r="AK20" s="1">
        <v>0</v>
      </c>
      <c r="AL20" s="1">
        <v>0</v>
      </c>
      <c r="AM20" s="1">
        <v>0.626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</row>
    <row r="21" spans="1:55" ht="69.75" customHeight="1" x14ac:dyDescent="0.25">
      <c r="A21" s="3" t="s">
        <v>77</v>
      </c>
      <c r="B21" s="21" t="s">
        <v>85</v>
      </c>
      <c r="C21" s="4" t="s">
        <v>86</v>
      </c>
      <c r="D21" s="2">
        <v>6.7759999999999998</v>
      </c>
      <c r="E21" s="2">
        <v>6.7759999999999998</v>
      </c>
      <c r="F21" s="1">
        <v>0</v>
      </c>
      <c r="G21" s="1">
        <v>0</v>
      </c>
      <c r="H21" s="1">
        <v>6.7759999999999998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6.7759999999999998</v>
      </c>
      <c r="Z21" s="1">
        <v>0</v>
      </c>
      <c r="AA21" s="1">
        <v>0</v>
      </c>
      <c r="AB21" s="1">
        <v>6.7759999999999998</v>
      </c>
      <c r="AC21" s="1">
        <v>0</v>
      </c>
      <c r="AD21" s="1">
        <v>5.6470000000000002</v>
      </c>
      <c r="AE21" s="1">
        <f t="shared" ref="AE21:AE25" si="0">AJ21+AO21+AT21+AY21</f>
        <v>5.6470000000000002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5.6470000000000002</v>
      </c>
      <c r="AZ21" s="1">
        <v>0</v>
      </c>
      <c r="BA21" s="1">
        <v>0</v>
      </c>
      <c r="BB21" s="1">
        <v>5.6470000000000002</v>
      </c>
      <c r="BC21" s="1">
        <v>0</v>
      </c>
    </row>
    <row r="22" spans="1:55" ht="32.25" customHeight="1" x14ac:dyDescent="0.25">
      <c r="A22" s="3" t="s">
        <v>77</v>
      </c>
      <c r="B22" s="21" t="s">
        <v>87</v>
      </c>
      <c r="C22" s="4" t="s">
        <v>88</v>
      </c>
      <c r="D22" s="2">
        <v>0.84199999999999997</v>
      </c>
      <c r="E22" s="2">
        <v>0.84199999999999997</v>
      </c>
      <c r="F22" s="1">
        <v>0</v>
      </c>
      <c r="G22" s="1">
        <v>0</v>
      </c>
      <c r="H22" s="1">
        <v>0.84199999999999997</v>
      </c>
      <c r="I22" s="1">
        <v>0</v>
      </c>
      <c r="J22" s="1">
        <v>0</v>
      </c>
      <c r="K22" s="1">
        <v>0</v>
      </c>
      <c r="L22" s="1"/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0.84199999999999997</v>
      </c>
      <c r="U22" s="1">
        <v>0</v>
      </c>
      <c r="V22" s="1">
        <v>0</v>
      </c>
      <c r="W22" s="1">
        <v>0.84199999999999997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0.70099999999999996</v>
      </c>
      <c r="AE22" s="1">
        <v>0.70099999999999996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/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0.70099999999999996</v>
      </c>
      <c r="AU22" s="1">
        <v>0</v>
      </c>
      <c r="AV22" s="1">
        <v>0</v>
      </c>
      <c r="AW22" s="1">
        <v>0.70099999999999996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</row>
    <row r="23" spans="1:55" ht="37.5" customHeight="1" x14ac:dyDescent="0.25">
      <c r="A23" s="3" t="s">
        <v>77</v>
      </c>
      <c r="B23" s="21" t="s">
        <v>89</v>
      </c>
      <c r="C23" s="4" t="s">
        <v>90</v>
      </c>
      <c r="D23" s="2">
        <v>0.88200000000000001</v>
      </c>
      <c r="E23" s="2">
        <v>0.88200000000000001</v>
      </c>
      <c r="F23" s="1">
        <v>0</v>
      </c>
      <c r="G23" s="1">
        <v>0</v>
      </c>
      <c r="H23" s="1">
        <v>0.88200000000000001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0.88200000000000001</v>
      </c>
      <c r="U23" s="1">
        <v>0</v>
      </c>
      <c r="V23" s="1">
        <v>0</v>
      </c>
      <c r="W23" s="1">
        <v>0.88200000000000001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0.73499999999999999</v>
      </c>
      <c r="AE23" s="1">
        <v>0.73499999999999999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f t="shared" ref="AO23:AO25" si="1">AQ23</f>
        <v>0</v>
      </c>
      <c r="AP23" s="1">
        <v>0</v>
      </c>
      <c r="AQ23" s="1">
        <v>0</v>
      </c>
      <c r="AR23" s="1">
        <v>0</v>
      </c>
      <c r="AS23" s="1">
        <v>0</v>
      </c>
      <c r="AT23" s="1">
        <v>0.73499999999999999</v>
      </c>
      <c r="AU23" s="1">
        <v>0</v>
      </c>
      <c r="AV23" s="1">
        <v>0</v>
      </c>
      <c r="AW23" s="1">
        <v>0.73499999999999999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</row>
    <row r="24" spans="1:55" ht="31.5" customHeight="1" x14ac:dyDescent="0.25">
      <c r="A24" s="5" t="s">
        <v>78</v>
      </c>
      <c r="B24" s="21" t="s">
        <v>91</v>
      </c>
      <c r="C24" s="4" t="s">
        <v>92</v>
      </c>
      <c r="D24" s="2">
        <v>7.0579999999999998</v>
      </c>
      <c r="E24" s="2">
        <v>7.0579999999999998</v>
      </c>
      <c r="F24" s="1">
        <v>0</v>
      </c>
      <c r="G24" s="1">
        <v>0</v>
      </c>
      <c r="H24" s="1">
        <v>7.0579999999999998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7.0579999999999998</v>
      </c>
      <c r="U24" s="1">
        <v>0</v>
      </c>
      <c r="V24" s="1">
        <v>0</v>
      </c>
      <c r="W24" s="1">
        <v>7.0579999999999998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5.8819999999999997</v>
      </c>
      <c r="AE24" s="1">
        <f t="shared" si="0"/>
        <v>5.8819999999999997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f t="shared" si="1"/>
        <v>0</v>
      </c>
      <c r="AP24" s="1">
        <v>0</v>
      </c>
      <c r="AQ24" s="1">
        <v>0</v>
      </c>
      <c r="AR24" s="1">
        <v>0</v>
      </c>
      <c r="AS24" s="1">
        <v>0</v>
      </c>
      <c r="AT24" s="1">
        <v>5.8819999999999997</v>
      </c>
      <c r="AU24" s="1">
        <v>0</v>
      </c>
      <c r="AV24" s="1">
        <v>0</v>
      </c>
      <c r="AW24" s="1">
        <v>5.8819999999999997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</row>
    <row r="25" spans="1:55" ht="30.75" customHeight="1" x14ac:dyDescent="0.25">
      <c r="A25" s="5" t="s">
        <v>78</v>
      </c>
      <c r="B25" s="21" t="s">
        <v>93</v>
      </c>
      <c r="C25" s="4" t="s">
        <v>94</v>
      </c>
      <c r="D25" s="2">
        <v>5.407</v>
      </c>
      <c r="E25" s="2">
        <v>5.407</v>
      </c>
      <c r="F25" s="1">
        <v>0</v>
      </c>
      <c r="G25" s="1">
        <v>0</v>
      </c>
      <c r="H25" s="1">
        <v>5.407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5.407</v>
      </c>
      <c r="Z25" s="1">
        <v>0</v>
      </c>
      <c r="AA25" s="1">
        <v>0</v>
      </c>
      <c r="AB25" s="1">
        <v>5.407</v>
      </c>
      <c r="AC25" s="1">
        <v>0</v>
      </c>
      <c r="AD25" s="1">
        <v>4.5060000000000002</v>
      </c>
      <c r="AE25" s="1">
        <f t="shared" si="0"/>
        <v>4.5060000000000002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f t="shared" si="1"/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4.5060000000000002</v>
      </c>
      <c r="AZ25" s="1">
        <v>0</v>
      </c>
      <c r="BA25" s="1">
        <v>0</v>
      </c>
      <c r="BB25" s="1">
        <v>4.5060000000000002</v>
      </c>
      <c r="BC25" s="1">
        <v>0</v>
      </c>
    </row>
    <row r="26" spans="1:55" ht="37.5" customHeight="1" x14ac:dyDescent="0.25">
      <c r="A26" s="5" t="s">
        <v>78</v>
      </c>
      <c r="B26" s="21" t="s">
        <v>95</v>
      </c>
      <c r="C26" s="4" t="s">
        <v>97</v>
      </c>
      <c r="D26" s="2">
        <v>1.321</v>
      </c>
      <c r="E26" s="2">
        <v>1.321</v>
      </c>
      <c r="F26" s="1"/>
      <c r="G26" s="1"/>
      <c r="H26" s="1">
        <v>1.321</v>
      </c>
      <c r="I26" s="1"/>
      <c r="J26" s="1"/>
      <c r="K26" s="1"/>
      <c r="L26" s="1"/>
      <c r="M26" s="1"/>
      <c r="N26" s="1"/>
      <c r="O26" s="1">
        <v>1.321</v>
      </c>
      <c r="P26" s="1"/>
      <c r="Q26" s="1"/>
      <c r="R26" s="1">
        <v>1.321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>
        <v>1.101</v>
      </c>
      <c r="AE26" s="1">
        <v>1.101</v>
      </c>
      <c r="AF26" s="1"/>
      <c r="AG26" s="1"/>
      <c r="AH26" s="1"/>
      <c r="AI26" s="1"/>
      <c r="AJ26" s="1"/>
      <c r="AK26" s="1"/>
      <c r="AL26" s="1"/>
      <c r="AM26" s="1"/>
      <c r="AN26" s="1"/>
      <c r="AO26" s="1">
        <v>1.101</v>
      </c>
      <c r="AP26" s="1"/>
      <c r="AQ26" s="1"/>
      <c r="AR26" s="1">
        <v>1.101</v>
      </c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</row>
    <row r="27" spans="1:55" ht="30.75" customHeight="1" x14ac:dyDescent="0.25">
      <c r="A27" s="5" t="s">
        <v>78</v>
      </c>
      <c r="B27" s="21" t="s">
        <v>96</v>
      </c>
      <c r="C27" s="4" t="s">
        <v>98</v>
      </c>
      <c r="D27" s="2">
        <v>0.71299999999999997</v>
      </c>
      <c r="E27" s="2">
        <v>0.71299999999999997</v>
      </c>
      <c r="F27" s="1"/>
      <c r="G27" s="1"/>
      <c r="H27" s="1">
        <v>0.71299999999999997</v>
      </c>
      <c r="I27" s="1"/>
      <c r="J27" s="1"/>
      <c r="K27" s="1"/>
      <c r="L27" s="1"/>
      <c r="M27" s="1"/>
      <c r="N27" s="1"/>
      <c r="O27" s="1">
        <v>0.71299999999999997</v>
      </c>
      <c r="P27" s="1"/>
      <c r="Q27" s="1"/>
      <c r="R27" s="1">
        <v>0.71299999999999997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>
        <v>0.59399999999999997</v>
      </c>
      <c r="AE27" s="1">
        <v>0.59399999999999997</v>
      </c>
      <c r="AF27" s="1"/>
      <c r="AG27" s="1"/>
      <c r="AH27" s="1"/>
      <c r="AI27" s="1"/>
      <c r="AJ27" s="1"/>
      <c r="AK27" s="1"/>
      <c r="AL27" s="1"/>
      <c r="AM27" s="1"/>
      <c r="AN27" s="1"/>
      <c r="AO27" s="1">
        <v>0.59399999999999997</v>
      </c>
      <c r="AP27" s="1"/>
      <c r="AQ27" s="1"/>
      <c r="AR27" s="1">
        <v>0.59399999999999997</v>
      </c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</row>
    <row r="28" spans="1:55" x14ac:dyDescent="0.25">
      <c r="A28" s="1" t="s">
        <v>79</v>
      </c>
      <c r="B28" s="1"/>
      <c r="C28" s="1"/>
      <c r="D28" s="1">
        <f>SUM(D20:D27)</f>
        <v>23.75</v>
      </c>
      <c r="E28" s="1">
        <f>SUM(E20:E27)</f>
        <v>23.75</v>
      </c>
      <c r="F28" s="1">
        <f t="shared" ref="F28:N28" si="2">SUM(F20:F25)</f>
        <v>0</v>
      </c>
      <c r="G28" s="1">
        <f t="shared" si="2"/>
        <v>0</v>
      </c>
      <c r="H28" s="1">
        <f>SUM(H20:H27)</f>
        <v>23.75</v>
      </c>
      <c r="I28" s="1">
        <f t="shared" si="2"/>
        <v>0</v>
      </c>
      <c r="J28" s="1">
        <f t="shared" si="2"/>
        <v>0.75</v>
      </c>
      <c r="K28" s="1">
        <f t="shared" si="2"/>
        <v>0</v>
      </c>
      <c r="L28" s="1">
        <f t="shared" si="2"/>
        <v>0</v>
      </c>
      <c r="M28" s="1">
        <f t="shared" si="2"/>
        <v>0.75</v>
      </c>
      <c r="N28" s="1">
        <f t="shared" si="2"/>
        <v>0</v>
      </c>
      <c r="O28" s="1">
        <f>O20+O21+O22+O23+O24+O25+O26+O27</f>
        <v>2.0339999999999998</v>
      </c>
      <c r="P28" s="1">
        <f t="shared" ref="P28:BC28" si="3">SUM(P20:P25)</f>
        <v>0</v>
      </c>
      <c r="Q28" s="1">
        <f t="shared" si="3"/>
        <v>0</v>
      </c>
      <c r="R28" s="1">
        <f>SUM(R20:R27)</f>
        <v>2.0339999999999998</v>
      </c>
      <c r="S28" s="1">
        <f t="shared" si="3"/>
        <v>0</v>
      </c>
      <c r="T28" s="1">
        <f>SUM(T20:T27)</f>
        <v>8.782</v>
      </c>
      <c r="U28" s="1">
        <f t="shared" si="3"/>
        <v>0</v>
      </c>
      <c r="V28" s="1">
        <f t="shared" si="3"/>
        <v>0</v>
      </c>
      <c r="W28" s="1">
        <f>SUM(W20:W27)</f>
        <v>8.782</v>
      </c>
      <c r="X28" s="1">
        <f t="shared" si="3"/>
        <v>0</v>
      </c>
      <c r="Y28" s="1">
        <f t="shared" si="3"/>
        <v>12.183</v>
      </c>
      <c r="Z28" s="1">
        <f t="shared" si="3"/>
        <v>0</v>
      </c>
      <c r="AA28" s="1">
        <f t="shared" si="3"/>
        <v>0</v>
      </c>
      <c r="AB28" s="1">
        <f t="shared" si="3"/>
        <v>12.183</v>
      </c>
      <c r="AC28" s="1">
        <f t="shared" si="3"/>
        <v>0</v>
      </c>
      <c r="AD28" s="1">
        <f>SUM(AD20:AD27)</f>
        <v>19.792000000000002</v>
      </c>
      <c r="AE28" s="1">
        <f>SUM(AE20:AE27)</f>
        <v>19.792000000000002</v>
      </c>
      <c r="AF28" s="1">
        <f t="shared" si="3"/>
        <v>0</v>
      </c>
      <c r="AG28" s="1">
        <f t="shared" si="3"/>
        <v>0</v>
      </c>
      <c r="AH28" s="1">
        <f t="shared" si="3"/>
        <v>0</v>
      </c>
      <c r="AI28" s="1">
        <f t="shared" si="3"/>
        <v>0</v>
      </c>
      <c r="AJ28" s="1">
        <f t="shared" si="3"/>
        <v>0.626</v>
      </c>
      <c r="AK28" s="1">
        <f t="shared" si="3"/>
        <v>0</v>
      </c>
      <c r="AL28" s="1">
        <f t="shared" si="3"/>
        <v>0</v>
      </c>
      <c r="AM28" s="1">
        <f t="shared" si="3"/>
        <v>0.626</v>
      </c>
      <c r="AN28" s="1">
        <f t="shared" si="3"/>
        <v>0</v>
      </c>
      <c r="AO28" s="1">
        <f>AO26+AO27</f>
        <v>1.6949999999999998</v>
      </c>
      <c r="AP28" s="1">
        <f t="shared" si="3"/>
        <v>0</v>
      </c>
      <c r="AQ28" s="1">
        <f t="shared" si="3"/>
        <v>0</v>
      </c>
      <c r="AR28" s="1">
        <f>AR26+AR27</f>
        <v>1.6949999999999998</v>
      </c>
      <c r="AS28" s="1">
        <f t="shared" si="3"/>
        <v>0</v>
      </c>
      <c r="AT28" s="1">
        <f t="shared" si="3"/>
        <v>7.3179999999999996</v>
      </c>
      <c r="AU28" s="1">
        <f t="shared" si="3"/>
        <v>0</v>
      </c>
      <c r="AV28" s="1">
        <f t="shared" si="3"/>
        <v>0</v>
      </c>
      <c r="AW28" s="1">
        <f t="shared" si="3"/>
        <v>7.3179999999999996</v>
      </c>
      <c r="AX28" s="1">
        <f t="shared" si="3"/>
        <v>0</v>
      </c>
      <c r="AY28" s="1">
        <f t="shared" si="3"/>
        <v>10.153</v>
      </c>
      <c r="AZ28" s="1">
        <f t="shared" si="3"/>
        <v>0</v>
      </c>
      <c r="BA28" s="1">
        <f t="shared" si="3"/>
        <v>0</v>
      </c>
      <c r="BB28" s="1">
        <f t="shared" si="3"/>
        <v>10.153</v>
      </c>
      <c r="BC28" s="1">
        <f t="shared" si="3"/>
        <v>0</v>
      </c>
    </row>
  </sheetData>
  <mergeCells count="20">
    <mergeCell ref="T17:X17"/>
    <mergeCell ref="Y17:AC17"/>
    <mergeCell ref="J17:N17"/>
    <mergeCell ref="O17:S17"/>
    <mergeCell ref="D16:AC16"/>
    <mergeCell ref="AD16:BC16"/>
    <mergeCell ref="AO17:AS17"/>
    <mergeCell ref="AJ17:AN17"/>
    <mergeCell ref="AT17:AX17"/>
    <mergeCell ref="AY17:BC17"/>
    <mergeCell ref="A1:X1"/>
    <mergeCell ref="A2:X2"/>
    <mergeCell ref="A3:X3"/>
    <mergeCell ref="A5:Q5"/>
    <mergeCell ref="A6:T6"/>
    <mergeCell ref="A7:T7"/>
    <mergeCell ref="A8:T8"/>
    <mergeCell ref="A10:T10"/>
    <mergeCell ref="A12:T12"/>
    <mergeCell ref="A13:T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2026-02-11T11:45:07Z</dcterms:modified>
</cp:coreProperties>
</file>